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-120" yWindow="-120" windowWidth="29040" windowHeight="15840"/>
  </bookViews>
  <sheets>
    <sheet name="Приложение № 39" sheetId="3" r:id="rId1"/>
  </sheet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xlnm._FilterDatabase" localSheetId="0" hidden="1">'Приложение № 39'!#REF!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B" localSheetId="0">#REF!</definedName>
    <definedName name="B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#REF!</definedName>
    <definedName name="ddd">#REF!</definedName>
    <definedName name="DOLL" localSheetId="0">#REF!</definedName>
    <definedName name="DOLL">#REF!</definedName>
    <definedName name="EE" localSheetId="0">#REF!</definedName>
    <definedName name="EE">#REF!</definedName>
    <definedName name="Excel_BuiltIn_Print_Titles_7" localSheetId="0">#REF!</definedName>
    <definedName name="Excel_BuiltIn_Print_Titles_7">#REF!</definedName>
    <definedName name="FF" localSheetId="0">#REF!</definedName>
    <definedName name="FF">#REF!</definedName>
    <definedName name="fffff" localSheetId="0">#REF!</definedName>
    <definedName name="fffff">#REF!</definedName>
    <definedName name="gggg" localSheetId="0">#REF!</definedName>
    <definedName name="gggg">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N" localSheetId="0">#REF!</definedName>
    <definedName name="N">#REF!</definedName>
    <definedName name="OLE_LINK2">#N/A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ime" localSheetId="0">#REF!</definedName>
    <definedName name="time">#REF!</definedName>
    <definedName name="title" localSheetId="0">#REF!</definedName>
    <definedName name="title">#REF!</definedName>
    <definedName name="а" localSheetId="0">#REF!</definedName>
    <definedName name="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год" localSheetId="0">#REF!</definedName>
    <definedName name="год">#REF!</definedName>
    <definedName name="График">"Диагр. 4"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иии" localSheetId="0">#REF!</definedName>
    <definedName name="иии">#REF!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З" localSheetId="0">#REF!</definedName>
    <definedName name="КЗ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_xlnm.Print_Area" localSheetId="0">'Приложение № 39'!$A$1:$D$60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о" localSheetId="0">#REF!</definedName>
    <definedName name="ооо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_xlnm.Recorder" localSheetId="0">#REF!</definedName>
    <definedName name="_xlnm.Recorder">#REF!</definedName>
    <definedName name="Т1" localSheetId="0">#REF!</definedName>
    <definedName name="Т1">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3" l="1"/>
</calcChain>
</file>

<file path=xl/sharedStrings.xml><?xml version="1.0" encoding="utf-8"?>
<sst xmlns="http://schemas.openxmlformats.org/spreadsheetml/2006/main" count="97" uniqueCount="51">
  <si>
    <t>к Тарифному соглашению в сфере
обязательного медицинского страхования
Луганской Народной Республики на 2026 год</t>
  </si>
  <si>
    <t xml:space="preserve">Тарифы на оплату приемов (осмотров, консультаций) медицинскими работниками,  проводимых в рамках диспансеризации по оценке репродуктивного здоровья </t>
  </si>
  <si>
    <t>Единица объема 
оказания 
медицинской 
помощи</t>
  </si>
  <si>
    <t xml:space="preserve">Исследования и медицинские вмешательства </t>
  </si>
  <si>
    <t>Тариф, 
рублей</t>
  </si>
  <si>
    <t xml:space="preserve">Первый этап женщины 18, 19, 20, 22, 23, 25, 26, 28, 29 лет </t>
  </si>
  <si>
    <t>Комплексное 
посещение</t>
  </si>
  <si>
    <t>заполнение анамнестической анкеты</t>
  </si>
  <si>
    <t>микроскопическое исследование влагалищных мазков</t>
  </si>
  <si>
    <t>определение концентрации водородных ионов (рН) отделяемого слизистой оболочки влагалища</t>
  </si>
  <si>
    <t>проведение исследования мазков в целях выявления возбудителей инфекционных заболеваний органов  малого таза (Neisseria gonorrhoeae, Trichomonas vaginalis, Chlamydia trachomatis, Mycoplasma genitalium) методом полимеразной цепной реакции</t>
  </si>
  <si>
    <t>приём (осмотр) врачом акушером-гинекологом, включая пальпацию молочных желёз, первичный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</si>
  <si>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</si>
  <si>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 xml:space="preserve">Первый этап женщины 21, 24, 27 лет </t>
  </si>
  <si>
    <t>цитологическое исследование мазка с шейки матки и цервикального канала или жидкостное цитологическое исследование микропрепарата шейки матки (за исключением случаев невозможности проведения исследования по медицинским показаниям в связи с экстирпацией матки, virgo) с окрашиванием по Папаникалау</t>
  </si>
  <si>
    <t xml:space="preserve">Первый этап женщины 30, 35, 40, 45 лет </t>
  </si>
  <si>
    <t xml:space="preserve">Первый этап женщины 31, 32, 33, 34, 36, 37, 38, 39, 41, 42, 43, 44, 46, 47, 48, 49 лет </t>
  </si>
  <si>
    <t>Первый этап мужчины 18-49 лет</t>
  </si>
  <si>
    <t>приём (осмотр) врачом-урологом (врачом-хирургом, прошедшим подготовку по вопросам репродуктивного здоровья у мужчин), первичный</t>
  </si>
  <si>
    <t>Медицинская услуга</t>
  </si>
  <si>
    <t>Ультразвуковое исследование матки и придатков трансвагиальное</t>
  </si>
  <si>
    <t>A04.20.001.001</t>
  </si>
  <si>
    <t>Ультразвуковое исследование матки и придатков трансамбдоминальное</t>
  </si>
  <si>
    <t>A04.20.001</t>
  </si>
  <si>
    <t>Ультразвуковое исследование молочных желез</t>
  </si>
  <si>
    <t>A04.20.002</t>
  </si>
  <si>
    <t>Посещение</t>
  </si>
  <si>
    <t>В01.001.002</t>
  </si>
  <si>
    <t>Второй этап женщины 18-29 лет</t>
  </si>
  <si>
    <t>Второй этап женщины 30-49 лет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</si>
  <si>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</si>
  <si>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A26.20.034.001</t>
  </si>
  <si>
    <t>Прием (осмотр, консультация) врача-акушера гинеколога повторный</t>
  </si>
  <si>
    <t>Второй этап мужчины 18-49 лет</t>
  </si>
  <si>
    <t>Спермограмма (с применением автоматизированных систем)</t>
  </si>
  <si>
    <t>B03.053.002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</si>
  <si>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</si>
  <si>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Определение ДНК уреаплазм (Ureaplasma spp.) с уточнением вида в отделяемом из уретры методом ПЦР</t>
  </si>
  <si>
    <t>A26.21.027.001</t>
  </si>
  <si>
    <t>Ультразвуковое исследование предстательной железы</t>
  </si>
  <si>
    <t>A04.21.001</t>
  </si>
  <si>
    <t>Ультразвуковое исследование органов мошонки</t>
  </si>
  <si>
    <t>A04.28.003</t>
  </si>
  <si>
    <t>Прием (осмотр, консультация) врача-уролога повторный</t>
  </si>
  <si>
    <t>Прием (осмотр, консультация) врача-хирурга повторный</t>
  </si>
  <si>
    <t>В01.053.002</t>
  </si>
  <si>
    <t>В01.057.002</t>
  </si>
  <si>
    <t>от  «21»  января  2026  года</t>
  </si>
  <si>
    <r>
      <t xml:space="preserve">от  «21» </t>
    </r>
    <r>
      <rPr>
        <u/>
        <sz val="13"/>
        <color theme="1"/>
        <rFont val="Times New Roman"/>
        <family val="1"/>
        <charset val="204"/>
      </rPr>
      <t xml:space="preserve"> января </t>
    </r>
    <r>
      <rPr>
        <sz val="13"/>
        <color theme="1"/>
        <rFont val="Times New Roman"/>
        <family val="1"/>
        <charset val="204"/>
      </rPr>
      <t xml:space="preserve"> 20</t>
    </r>
    <r>
      <rPr>
        <u/>
        <sz val="13"/>
        <color theme="1"/>
        <rFont val="Times New Roman"/>
        <family val="1"/>
        <charset val="204"/>
      </rPr>
      <t>26</t>
    </r>
    <r>
      <rPr>
        <sz val="13"/>
        <color theme="1"/>
        <rFont val="Times New Roman"/>
        <family val="1"/>
        <charset val="204"/>
      </rPr>
      <t xml:space="preserve">  года» </t>
    </r>
  </si>
  <si>
    <t>«Приложение № 39</t>
  </si>
  <si>
    <t>Приложение № 6 к Дополнительному соглашению № 2 от 28.04.2026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</si>
</sst>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2" fillId="0" borderId="0"/>
    <xf numFmtId="0" fontId="11" fillId="0" borderId="0"/>
    <xf numFmtId="0" fontId="1" fillId="0" borderId="0"/>
  </cellStyleXfs>
  <cellXfs count="50">
    <xf numFmtId="0" fontId="0" fillId="0" borderId="0" xfId="0"/>
    <xf numFmtId="0" fontId="3" fillId="2" borderId="0" xfId="0" applyFont="1" applyFill="1"/>
    <xf numFmtId="0" fontId="6" fillId="0" borderId="0" xfId="2" applyFont="1"/>
    <xf numFmtId="0" fontId="6" fillId="0" borderId="0" xfId="2" applyFont="1" applyAlignment="1">
      <alignment wrapText="1"/>
    </xf>
    <xf numFmtId="0" fontId="6" fillId="0" borderId="0" xfId="2" applyFont="1" applyAlignment="1">
      <alignment horizontal="centerContinuous"/>
    </xf>
    <xf numFmtId="0" fontId="8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/>
    </xf>
    <xf numFmtId="0" fontId="9" fillId="0" borderId="1" xfId="3" applyFont="1" applyBorder="1" applyAlignment="1">
      <alignment wrapText="1"/>
    </xf>
    <xf numFmtId="0" fontId="8" fillId="0" borderId="3" xfId="3" applyFont="1" applyBorder="1" applyAlignment="1">
      <alignment horizontal="center"/>
    </xf>
    <xf numFmtId="0" fontId="9" fillId="0" borderId="1" xfId="3" applyFont="1" applyBorder="1" applyAlignment="1">
      <alignment vertical="center" wrapText="1"/>
    </xf>
    <xf numFmtId="0" fontId="8" fillId="0" borderId="1" xfId="3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0" fontId="8" fillId="0" borderId="0" xfId="3" applyFont="1" applyBorder="1" applyAlignment="1">
      <alignment horizontal="center" vertical="center" wrapText="1"/>
    </xf>
    <xf numFmtId="0" fontId="11" fillId="0" borderId="0" xfId="4" applyAlignment="1">
      <alignment horizontal="center" vertical="center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2" fillId="0" borderId="0" xfId="5" applyFont="1" applyAlignment="1">
      <alignment vertical="center"/>
    </xf>
    <xf numFmtId="0" fontId="15" fillId="0" borderId="0" xfId="5" applyFont="1" applyAlignment="1">
      <alignment vertical="center"/>
    </xf>
    <xf numFmtId="0" fontId="6" fillId="0" borderId="0" xfId="2" applyFont="1" applyAlignment="1">
      <alignment horizontal="left" wrapText="1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164" fontId="8" fillId="0" borderId="1" xfId="3" applyNumberFormat="1" applyFont="1" applyBorder="1" applyAlignment="1">
      <alignment horizontal="center" vertical="center"/>
    </xf>
    <xf numFmtId="165" fontId="8" fillId="0" borderId="3" xfId="3" applyNumberFormat="1" applyFont="1" applyBorder="1" applyAlignment="1">
      <alignment horizontal="center" vertical="center"/>
    </xf>
    <xf numFmtId="165" fontId="8" fillId="0" borderId="5" xfId="3" applyNumberFormat="1" applyFont="1" applyBorder="1" applyAlignment="1">
      <alignment horizontal="center" vertical="center"/>
    </xf>
    <xf numFmtId="0" fontId="8" fillId="0" borderId="6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4" xfId="3" applyFont="1" applyBorder="1" applyAlignment="1">
      <alignment horizontal="center"/>
    </xf>
    <xf numFmtId="164" fontId="8" fillId="0" borderId="0" xfId="3" applyNumberFormat="1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165" fontId="8" fillId="0" borderId="0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100 3" xfId="3"/>
    <cellStyle name="Обычный 14" xfId="1"/>
    <cellStyle name="Обычный 2 5" xfId="5"/>
    <cellStyle name="Обычный 3 2 2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0"/>
  <sheetViews>
    <sheetView tabSelected="1" view="pageBreakPreview" zoomScale="60" zoomScaleNormal="90" workbookViewId="0">
      <selection sqref="A1:C1"/>
    </sheetView>
  </sheetViews>
  <sheetFormatPr defaultRowHeight="15.75"/>
  <cols>
    <col min="1" max="1" width="27.42578125" style="1" customWidth="1"/>
    <col min="2" max="2" width="76" style="1" customWidth="1"/>
    <col min="3" max="3" width="32.5703125" style="1" customWidth="1"/>
    <col min="4" max="4" width="57.5703125" style="1" customWidth="1"/>
    <col min="5" max="5" width="9.42578125" style="1" customWidth="1"/>
    <col min="6" max="37" width="7.85546875" style="1" customWidth="1"/>
    <col min="38" max="16384" width="9.140625" style="1"/>
  </cols>
  <sheetData>
    <row r="1" spans="1:37" ht="34.5" customHeight="1">
      <c r="A1" s="26" t="s">
        <v>50</v>
      </c>
      <c r="B1" s="26"/>
      <c r="C1" s="26"/>
      <c r="D1" s="21"/>
    </row>
    <row r="2" spans="1:37" ht="56.25" customHeight="1">
      <c r="A2" s="26" t="s">
        <v>0</v>
      </c>
      <c r="B2" s="26"/>
      <c r="C2" s="26"/>
      <c r="D2" s="26"/>
    </row>
    <row r="3" spans="1:37" ht="32.25" customHeight="1">
      <c r="A3" s="26" t="s">
        <v>47</v>
      </c>
      <c r="B3" s="26"/>
      <c r="C3" s="26"/>
      <c r="D3" s="21"/>
    </row>
    <row r="4" spans="1:37" ht="27" customHeight="1">
      <c r="A4" s="27" t="s">
        <v>49</v>
      </c>
      <c r="B4" s="27"/>
      <c r="C4" s="22"/>
      <c r="D4" s="23"/>
    </row>
    <row r="5" spans="1:37" s="2" customFormat="1" ht="63.75" customHeight="1">
      <c r="A5" s="28" t="s">
        <v>0</v>
      </c>
      <c r="B5" s="28"/>
      <c r="C5" s="28"/>
      <c r="D5" s="23"/>
    </row>
    <row r="6" spans="1:37" s="2" customFormat="1" ht="29.25" customHeight="1">
      <c r="A6" s="24" t="s">
        <v>48</v>
      </c>
      <c r="B6" s="25"/>
      <c r="C6" s="23"/>
      <c r="D6" s="23"/>
    </row>
    <row r="7" spans="1:37" s="2" customFormat="1" ht="16.5">
      <c r="G7" s="3"/>
    </row>
    <row r="8" spans="1:37" s="2" customFormat="1" ht="54" customHeight="1">
      <c r="A8" s="49" t="s">
        <v>1</v>
      </c>
      <c r="B8" s="49"/>
      <c r="C8" s="49"/>
      <c r="D8" s="49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</row>
    <row r="9" spans="1:37" s="2" customFormat="1" ht="16.5"/>
    <row r="10" spans="1:37" ht="63">
      <c r="A10" s="5" t="s">
        <v>2</v>
      </c>
      <c r="B10" s="5" t="s">
        <v>3</v>
      </c>
      <c r="C10" s="10" t="s">
        <v>4</v>
      </c>
      <c r="D10" s="20"/>
    </row>
    <row r="11" spans="1:37">
      <c r="A11" s="41" t="s">
        <v>5</v>
      </c>
      <c r="B11" s="41"/>
      <c r="C11" s="41"/>
      <c r="D11" s="42"/>
    </row>
    <row r="12" spans="1:37">
      <c r="A12" s="44" t="s">
        <v>6</v>
      </c>
      <c r="B12" s="6" t="s">
        <v>7</v>
      </c>
      <c r="C12" s="35">
        <v>3059</v>
      </c>
      <c r="D12" s="43"/>
    </row>
    <row r="13" spans="1:37">
      <c r="A13" s="45"/>
      <c r="B13" s="7" t="s">
        <v>8</v>
      </c>
      <c r="C13" s="35"/>
      <c r="D13" s="43"/>
    </row>
    <row r="14" spans="1:37" ht="31.5">
      <c r="A14" s="45"/>
      <c r="B14" s="7" t="s">
        <v>9</v>
      </c>
      <c r="C14" s="35"/>
      <c r="D14" s="43"/>
    </row>
    <row r="15" spans="1:37" ht="63">
      <c r="A15" s="45"/>
      <c r="B15" s="7" t="s">
        <v>10</v>
      </c>
      <c r="C15" s="35"/>
      <c r="D15" s="43"/>
    </row>
    <row r="16" spans="1:37" ht="31.5">
      <c r="A16" s="45"/>
      <c r="B16" s="7" t="s">
        <v>11</v>
      </c>
      <c r="C16" s="35"/>
      <c r="D16" s="43"/>
    </row>
    <row r="17" spans="1:4" ht="31.5">
      <c r="A17" s="46"/>
      <c r="B17" s="7" t="s">
        <v>12</v>
      </c>
      <c r="C17" s="35"/>
      <c r="D17" s="43"/>
    </row>
    <row r="18" spans="1:4">
      <c r="A18" s="41" t="s">
        <v>13</v>
      </c>
      <c r="B18" s="41"/>
      <c r="C18" s="41"/>
      <c r="D18" s="42"/>
    </row>
    <row r="19" spans="1:4">
      <c r="A19" s="8"/>
      <c r="B19" s="6" t="s">
        <v>7</v>
      </c>
      <c r="C19" s="35">
        <v>3459</v>
      </c>
      <c r="D19" s="43"/>
    </row>
    <row r="20" spans="1:4">
      <c r="A20" s="44" t="s">
        <v>6</v>
      </c>
      <c r="B20" s="7" t="s">
        <v>8</v>
      </c>
      <c r="C20" s="35"/>
      <c r="D20" s="43"/>
    </row>
    <row r="21" spans="1:4" ht="31.5">
      <c r="A21" s="45"/>
      <c r="B21" s="7" t="s">
        <v>9</v>
      </c>
      <c r="C21" s="35"/>
      <c r="D21" s="43"/>
    </row>
    <row r="22" spans="1:4" ht="78.75">
      <c r="A22" s="45"/>
      <c r="B22" s="9" t="s">
        <v>14</v>
      </c>
      <c r="C22" s="35"/>
      <c r="D22" s="43"/>
    </row>
    <row r="23" spans="1:4" ht="63">
      <c r="A23" s="45"/>
      <c r="B23" s="7" t="s">
        <v>10</v>
      </c>
      <c r="C23" s="35"/>
      <c r="D23" s="43"/>
    </row>
    <row r="24" spans="1:4" ht="31.5">
      <c r="A24" s="45"/>
      <c r="B24" s="7" t="s">
        <v>11</v>
      </c>
      <c r="C24" s="35"/>
      <c r="D24" s="43"/>
    </row>
    <row r="25" spans="1:4" ht="31.5">
      <c r="A25" s="46"/>
      <c r="B25" s="7" t="s">
        <v>12</v>
      </c>
      <c r="C25" s="35"/>
      <c r="D25" s="43"/>
    </row>
    <row r="26" spans="1:4">
      <c r="A26" s="41" t="s">
        <v>15</v>
      </c>
      <c r="B26" s="41"/>
      <c r="C26" s="41"/>
      <c r="D26" s="42"/>
    </row>
    <row r="27" spans="1:4">
      <c r="A27" s="44" t="s">
        <v>6</v>
      </c>
      <c r="B27" s="6" t="s">
        <v>7</v>
      </c>
      <c r="C27" s="35">
        <v>1859</v>
      </c>
      <c r="D27" s="43"/>
    </row>
    <row r="28" spans="1:4">
      <c r="A28" s="45"/>
      <c r="B28" s="7" t="s">
        <v>8</v>
      </c>
      <c r="C28" s="35"/>
      <c r="D28" s="43"/>
    </row>
    <row r="29" spans="1:4" ht="31.5">
      <c r="A29" s="45"/>
      <c r="B29" s="7" t="s">
        <v>9</v>
      </c>
      <c r="C29" s="35"/>
      <c r="D29" s="43"/>
    </row>
    <row r="30" spans="1:4" ht="78.75">
      <c r="A30" s="45"/>
      <c r="B30" s="9" t="s">
        <v>14</v>
      </c>
      <c r="C30" s="35"/>
      <c r="D30" s="43"/>
    </row>
    <row r="31" spans="1:4" ht="31.5">
      <c r="A31" s="45"/>
      <c r="B31" s="7" t="s">
        <v>11</v>
      </c>
      <c r="C31" s="35"/>
      <c r="D31" s="43"/>
    </row>
    <row r="32" spans="1:4" ht="31.5">
      <c r="A32" s="46"/>
      <c r="B32" s="7" t="s">
        <v>12</v>
      </c>
      <c r="C32" s="35"/>
      <c r="D32" s="43"/>
    </row>
    <row r="33" spans="1:4">
      <c r="A33" s="38" t="s">
        <v>16</v>
      </c>
      <c r="B33" s="39"/>
      <c r="C33" s="39"/>
      <c r="D33" s="40"/>
    </row>
    <row r="34" spans="1:4">
      <c r="A34" s="47" t="s">
        <v>6</v>
      </c>
      <c r="B34" s="6" t="s">
        <v>7</v>
      </c>
      <c r="C34" s="35">
        <v>1459</v>
      </c>
      <c r="D34" s="43"/>
    </row>
    <row r="35" spans="1:4">
      <c r="A35" s="47"/>
      <c r="B35" s="7" t="s">
        <v>8</v>
      </c>
      <c r="C35" s="35"/>
      <c r="D35" s="43"/>
    </row>
    <row r="36" spans="1:4" ht="31.5">
      <c r="A36" s="47"/>
      <c r="B36" s="7" t="s">
        <v>9</v>
      </c>
      <c r="C36" s="35"/>
      <c r="D36" s="43"/>
    </row>
    <row r="37" spans="1:4" ht="31.5">
      <c r="A37" s="47"/>
      <c r="B37" s="7" t="s">
        <v>11</v>
      </c>
      <c r="C37" s="35"/>
      <c r="D37" s="43"/>
    </row>
    <row r="38" spans="1:4" ht="31.5">
      <c r="A38" s="47"/>
      <c r="B38" s="7" t="s">
        <v>12</v>
      </c>
      <c r="C38" s="35"/>
      <c r="D38" s="43"/>
    </row>
    <row r="39" spans="1:4">
      <c r="A39" s="41" t="s">
        <v>17</v>
      </c>
      <c r="B39" s="41"/>
      <c r="C39" s="41"/>
      <c r="D39" s="42"/>
    </row>
    <row r="40" spans="1:4">
      <c r="A40" s="44" t="s">
        <v>6</v>
      </c>
      <c r="B40" s="6" t="s">
        <v>7</v>
      </c>
      <c r="C40" s="36">
        <f>759.6*1.001</f>
        <v>760.35959999999989</v>
      </c>
      <c r="D40" s="48"/>
    </row>
    <row r="41" spans="1:4" ht="47.25">
      <c r="A41" s="46"/>
      <c r="B41" s="7" t="s">
        <v>18</v>
      </c>
      <c r="C41" s="37"/>
      <c r="D41" s="48"/>
    </row>
    <row r="42" spans="1:4">
      <c r="A42" s="32" t="s">
        <v>28</v>
      </c>
      <c r="B42" s="33"/>
      <c r="C42" s="33"/>
      <c r="D42" s="34"/>
    </row>
    <row r="43" spans="1:4" ht="53.25" customHeight="1">
      <c r="A43" s="13" t="s">
        <v>19</v>
      </c>
      <c r="B43" s="17" t="s">
        <v>20</v>
      </c>
      <c r="C43" s="18" t="s">
        <v>21</v>
      </c>
      <c r="D43" s="18">
        <v>314.74</v>
      </c>
    </row>
    <row r="44" spans="1:4">
      <c r="A44" s="13" t="s">
        <v>19</v>
      </c>
      <c r="B44" s="11" t="s">
        <v>22</v>
      </c>
      <c r="C44" s="18" t="s">
        <v>23</v>
      </c>
      <c r="D44" s="12">
        <v>314.74</v>
      </c>
    </row>
    <row r="45" spans="1:4">
      <c r="A45" s="13" t="s">
        <v>19</v>
      </c>
      <c r="B45" s="12" t="s">
        <v>24</v>
      </c>
      <c r="C45" s="12" t="s">
        <v>25</v>
      </c>
      <c r="D45" s="19">
        <v>349.07666666666665</v>
      </c>
    </row>
    <row r="46" spans="1:4">
      <c r="A46" s="13" t="s">
        <v>26</v>
      </c>
      <c r="B46" s="12" t="s">
        <v>32</v>
      </c>
      <c r="C46" s="12" t="s">
        <v>27</v>
      </c>
      <c r="D46" s="12">
        <v>430</v>
      </c>
    </row>
    <row r="47" spans="1:4">
      <c r="A47" s="29" t="s">
        <v>29</v>
      </c>
      <c r="B47" s="30"/>
      <c r="C47" s="30"/>
      <c r="D47" s="31"/>
    </row>
    <row r="48" spans="1:4" ht="73.5" customHeight="1">
      <c r="A48" s="13" t="s">
        <v>19</v>
      </c>
      <c r="B48" s="14" t="s">
        <v>30</v>
      </c>
      <c r="C48" s="18" t="s">
        <v>31</v>
      </c>
      <c r="D48" s="18">
        <v>1800</v>
      </c>
    </row>
    <row r="49" spans="1:4">
      <c r="A49" s="13" t="s">
        <v>19</v>
      </c>
      <c r="B49" s="12" t="s">
        <v>20</v>
      </c>
      <c r="C49" s="12" t="s">
        <v>21</v>
      </c>
      <c r="D49" s="12">
        <v>314.74</v>
      </c>
    </row>
    <row r="50" spans="1:4">
      <c r="A50" s="13" t="s">
        <v>19</v>
      </c>
      <c r="B50" s="12" t="s">
        <v>22</v>
      </c>
      <c r="C50" s="12" t="s">
        <v>23</v>
      </c>
      <c r="D50" s="12">
        <v>314.74</v>
      </c>
    </row>
    <row r="51" spans="1:4">
      <c r="A51" s="13" t="s">
        <v>19</v>
      </c>
      <c r="B51" s="12" t="s">
        <v>24</v>
      </c>
      <c r="C51" s="12" t="s">
        <v>25</v>
      </c>
      <c r="D51" s="19">
        <v>349.07666666666665</v>
      </c>
    </row>
    <row r="52" spans="1:4">
      <c r="A52" s="13" t="s">
        <v>26</v>
      </c>
      <c r="B52" s="12" t="s">
        <v>32</v>
      </c>
      <c r="C52" s="12" t="s">
        <v>27</v>
      </c>
      <c r="D52" s="12">
        <v>430</v>
      </c>
    </row>
    <row r="53" spans="1:4">
      <c r="A53" s="29" t="s">
        <v>33</v>
      </c>
      <c r="B53" s="30"/>
      <c r="C53" s="30"/>
      <c r="D53" s="31"/>
    </row>
    <row r="54" spans="1:4">
      <c r="A54" s="13" t="s">
        <v>19</v>
      </c>
      <c r="B54" s="11" t="s">
        <v>34</v>
      </c>
      <c r="C54" s="12" t="s">
        <v>35</v>
      </c>
      <c r="D54" s="19">
        <v>1049.08428571429</v>
      </c>
    </row>
    <row r="55" spans="1:4" ht="64.5" customHeight="1">
      <c r="A55" s="13" t="s">
        <v>19</v>
      </c>
      <c r="B55" s="16" t="s">
        <v>36</v>
      </c>
      <c r="C55" s="12" t="s">
        <v>31</v>
      </c>
      <c r="D55" s="12">
        <v>1800</v>
      </c>
    </row>
    <row r="56" spans="1:4" ht="44.25" customHeight="1">
      <c r="A56" s="13" t="s">
        <v>19</v>
      </c>
      <c r="B56" s="15" t="s">
        <v>37</v>
      </c>
      <c r="C56" s="12" t="s">
        <v>38</v>
      </c>
      <c r="D56" s="12">
        <v>181.07999999999998</v>
      </c>
    </row>
    <row r="57" spans="1:4">
      <c r="A57" s="13" t="s">
        <v>19</v>
      </c>
      <c r="B57" s="12" t="s">
        <v>39</v>
      </c>
      <c r="C57" s="12" t="s">
        <v>40</v>
      </c>
      <c r="D57" s="19">
        <v>328.07666666666665</v>
      </c>
    </row>
    <row r="58" spans="1:4">
      <c r="A58" s="13" t="s">
        <v>19</v>
      </c>
      <c r="B58" s="12" t="s">
        <v>41</v>
      </c>
      <c r="C58" s="12" t="s">
        <v>42</v>
      </c>
      <c r="D58" s="12">
        <v>314.74</v>
      </c>
    </row>
    <row r="59" spans="1:4">
      <c r="A59" s="13" t="s">
        <v>26</v>
      </c>
      <c r="B59" s="11" t="s">
        <v>43</v>
      </c>
      <c r="C59" s="12" t="s">
        <v>45</v>
      </c>
      <c r="D59" s="12">
        <v>265</v>
      </c>
    </row>
    <row r="60" spans="1:4">
      <c r="A60" s="13" t="s">
        <v>26</v>
      </c>
      <c r="B60" s="11" t="s">
        <v>44</v>
      </c>
      <c r="C60" s="12" t="s">
        <v>46</v>
      </c>
      <c r="D60" s="12">
        <v>327</v>
      </c>
    </row>
  </sheetData>
  <mergeCells count="29">
    <mergeCell ref="D34:D38"/>
    <mergeCell ref="A39:D39"/>
    <mergeCell ref="A40:A41"/>
    <mergeCell ref="D40:D41"/>
    <mergeCell ref="A8:D8"/>
    <mergeCell ref="A11:D11"/>
    <mergeCell ref="A12:A17"/>
    <mergeCell ref="D12:D17"/>
    <mergeCell ref="A47:D47"/>
    <mergeCell ref="A53:D53"/>
    <mergeCell ref="A42:D42"/>
    <mergeCell ref="C12:C17"/>
    <mergeCell ref="C19:C25"/>
    <mergeCell ref="C27:C32"/>
    <mergeCell ref="C34:C38"/>
    <mergeCell ref="C40:C41"/>
    <mergeCell ref="A33:D33"/>
    <mergeCell ref="A18:D18"/>
    <mergeCell ref="D19:D25"/>
    <mergeCell ref="A20:A25"/>
    <mergeCell ref="A26:D26"/>
    <mergeCell ref="A27:A32"/>
    <mergeCell ref="D27:D32"/>
    <mergeCell ref="A34:A38"/>
    <mergeCell ref="A1:C1"/>
    <mergeCell ref="A2:D2"/>
    <mergeCell ref="A3:C3"/>
    <mergeCell ref="A4:B4"/>
    <mergeCell ref="A5:C5"/>
  </mergeCells>
  <pageMargins left="0.23622047244094491" right="0.23622047244094491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39</vt:lpstr>
      <vt:lpstr>'Приложение № 39'!Область_печати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Тютюнникова</dc:creator>
  <cp:lastModifiedBy>Анна Левашова</cp:lastModifiedBy>
  <cp:lastPrinted>2026-01-22T08:10:13Z</cp:lastPrinted>
  <dcterms:created xsi:type="dcterms:W3CDTF">2025-11-06T08:21:52Z</dcterms:created>
  <dcterms:modified xsi:type="dcterms:W3CDTF">2026-04-29T07:23:38Z</dcterms:modified>
</cp:coreProperties>
</file>